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FORNITURE\GARE ASM\CONTO ECONOMICO\2026\RDO      videocitoscopi flessibili monouso\"/>
    </mc:Choice>
  </mc:AlternateContent>
  <bookViews>
    <workbookView xWindow="0" yWindow="0" windowWidth="27015" windowHeight="927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L5" i="4" l="1"/>
  <c r="O5" i="4" s="1"/>
  <c r="M5" i="4"/>
  <c r="N5" i="4"/>
  <c r="K12" i="4"/>
  <c r="K13" i="4"/>
  <c r="K11" i="4"/>
  <c r="K17" i="4" s="1"/>
  <c r="N4" i="4"/>
  <c r="M4" i="4"/>
  <c r="L4" i="4"/>
  <c r="O4" i="4" s="1"/>
  <c r="O6" i="4" s="1"/>
  <c r="O19" i="4" l="1"/>
</calcChain>
</file>

<file path=xl/sharedStrings.xml><?xml version="1.0" encoding="utf-8"?>
<sst xmlns="http://schemas.openxmlformats.org/spreadsheetml/2006/main" count="38" uniqueCount="29">
  <si>
    <t>Totale</t>
  </si>
  <si>
    <t>CND</t>
  </si>
  <si>
    <t>Codice offerente</t>
  </si>
  <si>
    <t>Codice fabbricante</t>
  </si>
  <si>
    <t>Repertorio</t>
  </si>
  <si>
    <t>Fabbricante</t>
  </si>
  <si>
    <t>Modello</t>
  </si>
  <si>
    <t>Id.</t>
  </si>
  <si>
    <t>Costo annuo totale
(scontato, in €)</t>
  </si>
  <si>
    <t>Descrizione</t>
  </si>
  <si>
    <t>Prezzi oltre I.V.A.</t>
  </si>
  <si>
    <t xml:space="preserve"> TOTALE OFFERTA ECONOMICA</t>
  </si>
  <si>
    <t>Videocistoscopi flessibili  sterile monouso</t>
  </si>
  <si>
    <t xml:space="preserve">Monitor HD portatili </t>
  </si>
  <si>
    <t xml:space="preserve">Gommini per introduzione pinze </t>
  </si>
  <si>
    <t xml:space="preserve">Pinze monouso per estrazione stent </t>
  </si>
  <si>
    <t xml:space="preserve">Carrelli porta monitor </t>
  </si>
  <si>
    <t>n.  dispositivi annui</t>
  </si>
  <si>
    <t>Costo annuo noleggio unitario offerto
(€)</t>
  </si>
  <si>
    <t>Costo annuo manutenzione unitario offerto
(€)</t>
  </si>
  <si>
    <t>Costo annuo unitario totale offerto (€)</t>
  </si>
  <si>
    <t>Costo annuo noleggio COMPLESSIVO (€)</t>
  </si>
  <si>
    <t>Costo annuo manutenzione COMPLESSIVO (€)</t>
  </si>
  <si>
    <t>Costo annuo totale COMPLESSIVO
(€)</t>
  </si>
  <si>
    <t>n. dispositivi annui</t>
  </si>
  <si>
    <t>Costo unitario offerto (€)</t>
  </si>
  <si>
    <t>Apparecchiature</t>
  </si>
  <si>
    <t>Apparecchiature monouso</t>
  </si>
  <si>
    <t>% Aliquota Iva applicata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</si>
</sst>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topLeftCell="B1" zoomScale="130" zoomScaleNormal="130" workbookViewId="0">
      <selection activeCell="H12" sqref="H12"/>
    </sheetView>
  </sheetViews>
  <sheetFormatPr defaultColWidth="8.85546875" defaultRowHeight="12" x14ac:dyDescent="0.25"/>
  <cols>
    <col min="1" max="1" width="2.7109375" style="7" bestFit="1" customWidth="1"/>
    <col min="2" max="2" width="30.7109375" style="5" customWidth="1"/>
    <col min="3" max="3" width="10.28515625" style="5" bestFit="1" customWidth="1"/>
    <col min="4" max="4" width="15.28515625" style="5" customWidth="1"/>
    <col min="5" max="5" width="11.85546875" style="5" customWidth="1"/>
    <col min="6" max="6" width="10" style="5" customWidth="1"/>
    <col min="7" max="7" width="10.5703125" style="5" customWidth="1"/>
    <col min="8" max="8" width="9.85546875" style="5" customWidth="1"/>
    <col min="9" max="9" width="11" style="5" customWidth="1"/>
    <col min="10" max="11" width="14.5703125" style="7" customWidth="1"/>
    <col min="12" max="12" width="12.85546875" style="7" customWidth="1"/>
    <col min="13" max="13" width="13.7109375" style="7" customWidth="1"/>
    <col min="14" max="14" width="13.85546875" style="8" customWidth="1"/>
    <col min="15" max="15" width="14.42578125" style="7" customWidth="1"/>
    <col min="16" max="16384" width="8.85546875" style="5"/>
  </cols>
  <sheetData>
    <row r="1" spans="1:16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 ht="12" customHeight="1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3"/>
    </row>
    <row r="3" spans="1:16" s="6" customFormat="1" ht="48" x14ac:dyDescent="0.25">
      <c r="A3" s="1" t="s">
        <v>7</v>
      </c>
      <c r="B3" s="1" t="s">
        <v>9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3" t="s">
        <v>17</v>
      </c>
      <c r="J3" s="1" t="s">
        <v>18</v>
      </c>
      <c r="K3" s="1" t="s">
        <v>19</v>
      </c>
      <c r="L3" s="2" t="s">
        <v>20</v>
      </c>
      <c r="M3" s="2" t="s">
        <v>21</v>
      </c>
      <c r="N3" s="2" t="s">
        <v>22</v>
      </c>
      <c r="O3" s="15" t="s">
        <v>23</v>
      </c>
      <c r="P3" s="13" t="s">
        <v>28</v>
      </c>
    </row>
    <row r="4" spans="1:16" x14ac:dyDescent="0.25">
      <c r="A4" s="9">
        <v>1</v>
      </c>
      <c r="B4" s="3" t="s">
        <v>13</v>
      </c>
      <c r="C4" s="3"/>
      <c r="D4" s="3"/>
      <c r="E4" s="3"/>
      <c r="F4" s="3"/>
      <c r="G4" s="3"/>
      <c r="H4" s="3"/>
      <c r="I4" s="9">
        <v>2</v>
      </c>
      <c r="J4" s="4"/>
      <c r="K4" s="4"/>
      <c r="L4" s="14">
        <f>J4+K4</f>
        <v>0</v>
      </c>
      <c r="M4" s="4">
        <f>J4*I4</f>
        <v>0</v>
      </c>
      <c r="N4" s="4">
        <f>K4*I4</f>
        <v>0</v>
      </c>
      <c r="O4" s="21">
        <f>L4*I4</f>
        <v>0</v>
      </c>
      <c r="P4" s="3"/>
    </row>
    <row r="5" spans="1:16" x14ac:dyDescent="0.25">
      <c r="A5" s="9">
        <v>2</v>
      </c>
      <c r="B5" s="3" t="s">
        <v>16</v>
      </c>
      <c r="C5" s="3"/>
      <c r="D5" s="3"/>
      <c r="E5" s="3"/>
      <c r="F5" s="3"/>
      <c r="G5" s="3"/>
      <c r="H5" s="3"/>
      <c r="I5" s="9">
        <v>2</v>
      </c>
      <c r="J5" s="4"/>
      <c r="K5" s="4"/>
      <c r="L5" s="14">
        <f>J5+K5</f>
        <v>0</v>
      </c>
      <c r="M5" s="4">
        <f>J5*I5</f>
        <v>0</v>
      </c>
      <c r="N5" s="4">
        <f>K5*I5</f>
        <v>0</v>
      </c>
      <c r="O5" s="21">
        <f>L5*I5</f>
        <v>0</v>
      </c>
      <c r="P5" s="3"/>
    </row>
    <row r="6" spans="1:16" ht="12" customHeight="1" x14ac:dyDescent="0.25">
      <c r="A6" s="27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2">
        <f>O4</f>
        <v>0</v>
      </c>
      <c r="P6" s="3"/>
    </row>
    <row r="7" spans="1:16" x14ac:dyDescent="0.25">
      <c r="P7" s="3"/>
    </row>
    <row r="8" spans="1:16" x14ac:dyDescent="0.25">
      <c r="P8" s="3"/>
    </row>
    <row r="9" spans="1:16" ht="12" customHeight="1" x14ac:dyDescent="0.25">
      <c r="A9" s="27" t="s">
        <v>27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/>
      <c r="M9" s="30"/>
      <c r="N9" s="30"/>
      <c r="O9" s="30"/>
      <c r="P9" s="3"/>
    </row>
    <row r="10" spans="1:16" ht="36" x14ac:dyDescent="0.25">
      <c r="A10" s="12" t="s">
        <v>7</v>
      </c>
      <c r="B10" s="12" t="s">
        <v>9</v>
      </c>
      <c r="C10" s="12" t="s">
        <v>5</v>
      </c>
      <c r="D10" s="12" t="s">
        <v>6</v>
      </c>
      <c r="E10" s="12" t="s">
        <v>3</v>
      </c>
      <c r="F10" s="12" t="s">
        <v>2</v>
      </c>
      <c r="G10" s="12" t="s">
        <v>1</v>
      </c>
      <c r="H10" s="12" t="s">
        <v>4</v>
      </c>
      <c r="I10" s="12" t="s">
        <v>24</v>
      </c>
      <c r="J10" s="2" t="s">
        <v>25</v>
      </c>
      <c r="K10" s="13" t="s">
        <v>8</v>
      </c>
      <c r="M10" s="11"/>
      <c r="N10" s="11"/>
      <c r="O10" s="6"/>
      <c r="P10" s="3"/>
    </row>
    <row r="11" spans="1:16" x14ac:dyDescent="0.25">
      <c r="A11" s="9">
        <v>1</v>
      </c>
      <c r="B11" s="3" t="s">
        <v>12</v>
      </c>
      <c r="C11" s="3"/>
      <c r="D11" s="3"/>
      <c r="E11" s="3"/>
      <c r="F11" s="3"/>
      <c r="G11" s="3"/>
      <c r="H11" s="3"/>
      <c r="I11" s="9">
        <v>1500</v>
      </c>
      <c r="J11" s="4"/>
      <c r="K11" s="4">
        <f>J11*I11</f>
        <v>0</v>
      </c>
      <c r="P11" s="3"/>
    </row>
    <row r="12" spans="1:16" x14ac:dyDescent="0.25">
      <c r="A12" s="9">
        <v>2</v>
      </c>
      <c r="B12" s="3" t="s">
        <v>14</v>
      </c>
      <c r="C12" s="3"/>
      <c r="D12" s="3"/>
      <c r="E12" s="3"/>
      <c r="F12" s="3"/>
      <c r="G12" s="3"/>
      <c r="H12" s="3"/>
      <c r="I12" s="9">
        <v>150</v>
      </c>
      <c r="J12" s="4"/>
      <c r="K12" s="4">
        <f t="shared" ref="K12:K13" si="0">J12*I12</f>
        <v>0</v>
      </c>
      <c r="P12" s="3"/>
    </row>
    <row r="13" spans="1:16" x14ac:dyDescent="0.25">
      <c r="A13" s="9">
        <v>3</v>
      </c>
      <c r="B13" s="3" t="s">
        <v>15</v>
      </c>
      <c r="C13" s="3"/>
      <c r="D13" s="3"/>
      <c r="E13" s="3"/>
      <c r="F13" s="3"/>
      <c r="G13" s="3"/>
      <c r="H13" s="3"/>
      <c r="I13" s="9">
        <v>150</v>
      </c>
      <c r="J13" s="4"/>
      <c r="K13" s="4">
        <f t="shared" si="0"/>
        <v>0</v>
      </c>
      <c r="P13" s="3"/>
    </row>
    <row r="14" spans="1:16" x14ac:dyDescent="0.25">
      <c r="A14" s="9"/>
      <c r="B14" s="3"/>
      <c r="C14" s="3"/>
      <c r="D14" s="3"/>
      <c r="E14" s="3"/>
      <c r="F14" s="3"/>
      <c r="G14" s="3"/>
      <c r="H14" s="3"/>
      <c r="I14" s="9"/>
      <c r="J14" s="4"/>
      <c r="K14" s="4"/>
      <c r="P14" s="3"/>
    </row>
    <row r="15" spans="1:16" x14ac:dyDescent="0.25">
      <c r="A15" s="17"/>
      <c r="B15" s="18"/>
      <c r="C15" s="18"/>
      <c r="D15" s="18"/>
      <c r="E15" s="18"/>
      <c r="F15" s="18"/>
      <c r="G15" s="18"/>
      <c r="H15" s="18"/>
      <c r="I15" s="19"/>
      <c r="J15" s="20"/>
      <c r="K15" s="4"/>
      <c r="P15" s="3"/>
    </row>
    <row r="16" spans="1:16" x14ac:dyDescent="0.25">
      <c r="A16" s="17"/>
      <c r="B16" s="18"/>
      <c r="C16" s="18"/>
      <c r="D16" s="18"/>
      <c r="E16" s="18"/>
      <c r="F16" s="18"/>
      <c r="G16" s="18"/>
      <c r="H16" s="18"/>
      <c r="I16" s="19"/>
      <c r="J16" s="20"/>
      <c r="K16" s="4"/>
      <c r="P16" s="3"/>
    </row>
    <row r="17" spans="1:16" ht="12" customHeight="1" x14ac:dyDescent="0.25">
      <c r="A17" s="27" t="s">
        <v>0</v>
      </c>
      <c r="B17" s="28"/>
      <c r="C17" s="28"/>
      <c r="D17" s="28"/>
      <c r="E17" s="28"/>
      <c r="F17" s="28"/>
      <c r="G17" s="28"/>
      <c r="H17" s="28"/>
      <c r="I17" s="28"/>
      <c r="J17" s="28"/>
      <c r="K17" s="2">
        <f>SUM(K11:K14)</f>
        <v>0</v>
      </c>
      <c r="L17" s="16"/>
      <c r="M17" s="16"/>
      <c r="N17" s="16"/>
      <c r="O17" s="11"/>
      <c r="P17" s="3"/>
    </row>
    <row r="18" spans="1:16" ht="12.7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3"/>
    </row>
    <row r="19" spans="1:16" ht="12.75" customHeight="1" thickBot="1" x14ac:dyDescent="0.3">
      <c r="A19" s="24" t="s">
        <v>11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3">
        <f>O6+K17</f>
        <v>0</v>
      </c>
      <c r="P19" s="3"/>
    </row>
    <row r="21" spans="1:16" x14ac:dyDescent="0.25">
      <c r="A21" s="31" t="s">
        <v>10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</sheetData>
  <mergeCells count="6">
    <mergeCell ref="A19:N19"/>
    <mergeCell ref="A6:N6"/>
    <mergeCell ref="A2:O2"/>
    <mergeCell ref="A9:O9"/>
    <mergeCell ref="A21:O21"/>
    <mergeCell ref="A17:J17"/>
  </mergeCells>
  <printOptions horizontalCentered="1"/>
  <pageMargins left="0" right="0" top="0.74803149606299213" bottom="0.74803149606299213" header="0.31496062992125984" footer="0.31496062992125984"/>
  <pageSetup paperSize="9" scale="58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Giuseppina Cucari</cp:lastModifiedBy>
  <cp:lastPrinted>2025-12-02T08:39:04Z</cp:lastPrinted>
  <dcterms:created xsi:type="dcterms:W3CDTF">2018-11-23T13:31:22Z</dcterms:created>
  <dcterms:modified xsi:type="dcterms:W3CDTF">2026-01-23T12:14:22Z</dcterms:modified>
</cp:coreProperties>
</file>